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организационные!$A$1:$G$10</definedName>
  </definedNames>
  <calcPr calcId="152511"/>
</workbook>
</file>

<file path=xl/calcChain.xml><?xml version="1.0" encoding="utf-8"?>
<calcChain xmlns="http://schemas.openxmlformats.org/spreadsheetml/2006/main">
  <c r="D10" i="1" l="1"/>
  <c r="D8" i="1"/>
  <c r="D9" i="1"/>
  <c r="E8" i="1" l="1"/>
  <c r="E7" i="1" l="1"/>
  <c r="F7" i="1"/>
  <c r="D7" i="1"/>
  <c r="C10" i="1" l="1"/>
  <c r="C9" i="1"/>
  <c r="C8" i="1"/>
  <c r="C7" i="1" s="1"/>
</calcChain>
</file>

<file path=xl/sharedStrings.xml><?xml version="1.0" encoding="utf-8"?>
<sst xmlns="http://schemas.openxmlformats.org/spreadsheetml/2006/main" count="18" uniqueCount="18">
  <si>
    <t>Подробное обоснование по видам выполняемых работ</t>
  </si>
  <si>
    <t>№ п/п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</si>
  <si>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</si>
  <si>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</si>
  <si>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</si>
  <si>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</si>
  <si>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</si>
  <si>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</si>
  <si>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</si>
  <si>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</si>
  <si>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</si>
  <si>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ВСЕГО:</t>
  </si>
  <si>
    <t>ВСЕГО
2024 год</t>
  </si>
  <si>
    <t>ВСЕГО
2025 год</t>
  </si>
  <si>
    <t>ВСЕГО
2026 год</t>
  </si>
  <si>
    <t>ВСЕГО
2027 год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</si>
  <si>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</si>
  <si>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Приложение № 5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</si>
</sst>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2"/>
  <sheetViews>
    <sheetView tabSelected="1" view="pageBreakPreview" zoomScale="80" zoomScaleNormal="100" zoomScaleSheetLayoutView="80" workbookViewId="0">
      <selection activeCell="D5" sqref="D5"/>
    </sheetView>
  </sheetViews>
  <sheetFormatPr defaultColWidth="9.109375" defaultRowHeight="18" x14ac:dyDescent="0.3"/>
  <cols>
    <col min="1" max="1" width="5.33203125" style="1" customWidth="1"/>
    <col min="2" max="2" width="51.44140625" style="1" customWidth="1"/>
    <col min="3" max="6" width="13.44140625" style="1" customWidth="1"/>
    <col min="7" max="7" width="69.44140625" style="1" bestFit="1" customWidth="1"/>
    <col min="8" max="8" width="5.109375" style="4" hidden="1" customWidth="1"/>
    <col min="9" max="9" width="5.109375" style="1" hidden="1" customWidth="1"/>
    <col min="10" max="10" width="0" style="1" hidden="1" customWidth="1"/>
    <col min="11" max="16384" width="9.109375" style="1"/>
  </cols>
  <sheetData>
    <row r="1" spans="1:16" ht="41.4" x14ac:dyDescent="0.3">
      <c r="G1" s="22" t="s">
        <v>17</v>
      </c>
    </row>
    <row r="2" spans="1:16" ht="85.5" customHeight="1" x14ac:dyDescent="0.3">
      <c r="G2" s="27" t="s">
        <v>16</v>
      </c>
    </row>
    <row r="3" spans="1:16" ht="47.25" customHeight="1" x14ac:dyDescent="0.3">
      <c r="A3" s="32" t="s">
        <v>5</v>
      </c>
      <c r="B3" s="32"/>
      <c r="C3" s="32"/>
      <c r="D3" s="32"/>
      <c r="E3" s="32"/>
      <c r="F3" s="32"/>
      <c r="G3" s="32"/>
      <c r="H3" s="5"/>
      <c r="I3" s="6"/>
      <c r="J3" s="6"/>
      <c r="K3" s="6"/>
      <c r="L3" s="6"/>
      <c r="M3" s="6"/>
      <c r="N3" s="6"/>
      <c r="O3" s="6"/>
      <c r="P3" s="6"/>
    </row>
    <row r="4" spans="1:16" ht="18" customHeight="1" x14ac:dyDescent="0.3">
      <c r="A4" s="7"/>
      <c r="B4" s="25"/>
      <c r="C4" s="25"/>
      <c r="D4" s="25"/>
      <c r="E4" s="25"/>
      <c r="F4" s="25"/>
      <c r="G4" s="26" t="s">
        <v>10</v>
      </c>
      <c r="H4" s="5"/>
      <c r="I4" s="6"/>
      <c r="J4" s="6"/>
      <c r="K4" s="6"/>
      <c r="L4" s="6"/>
      <c r="M4" s="6"/>
      <c r="N4" s="6"/>
      <c r="O4" s="6"/>
      <c r="P4" s="6"/>
    </row>
    <row r="5" spans="1:16" s="10" customFormat="1" ht="72.75" customHeight="1" x14ac:dyDescent="0.3">
      <c r="A5" s="8" t="s">
        <v>1</v>
      </c>
      <c r="B5" s="2" t="s">
        <v>2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0</v>
      </c>
      <c r="H5" s="9"/>
    </row>
    <row r="6" spans="1:16" s="13" customFormat="1" ht="13.8" x14ac:dyDescent="0.3">
      <c r="A6" s="11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11">
        <v>7</v>
      </c>
      <c r="H6" s="12"/>
    </row>
    <row r="7" spans="1:16" s="17" customFormat="1" ht="33" customHeight="1" x14ac:dyDescent="0.3">
      <c r="A7" s="14"/>
      <c r="B7" s="15" t="s">
        <v>11</v>
      </c>
      <c r="C7" s="16">
        <f>C8+C9+C10</f>
        <v>4743.3</v>
      </c>
      <c r="D7" s="16">
        <f>SUM(D8:D10)</f>
        <v>4866.5</v>
      </c>
      <c r="E7" s="16">
        <f t="shared" ref="E7:F7" si="0">SUM(E8:E10)</f>
        <v>130.6</v>
      </c>
      <c r="F7" s="16">
        <f t="shared" si="0"/>
        <v>0</v>
      </c>
      <c r="G7" s="14"/>
    </row>
    <row r="8" spans="1:16" s="30" customFormat="1" ht="58.5" customHeight="1" x14ac:dyDescent="0.3">
      <c r="A8" s="28">
        <v>1</v>
      </c>
      <c r="B8" s="18" t="s">
        <v>3</v>
      </c>
      <c r="C8" s="19">
        <f>300+60+943.2+740.1</f>
        <v>2043.3000000000002</v>
      </c>
      <c r="D8" s="19">
        <f>300+1603.4-300+60+2.9+1.4</f>
        <v>1667.7000000000003</v>
      </c>
      <c r="E8" s="19">
        <f>130.6-130.6</f>
        <v>0</v>
      </c>
      <c r="F8" s="19"/>
      <c r="G8" s="20" t="s">
        <v>7</v>
      </c>
      <c r="H8" s="29">
        <v>954</v>
      </c>
      <c r="I8" s="30">
        <v>941</v>
      </c>
    </row>
    <row r="9" spans="1:16" ht="58.5" customHeight="1" x14ac:dyDescent="0.3">
      <c r="A9" s="21">
        <v>2</v>
      </c>
      <c r="B9" s="18" t="s">
        <v>4</v>
      </c>
      <c r="C9" s="19">
        <f>200</f>
        <v>200</v>
      </c>
      <c r="D9" s="19">
        <f>200-200</f>
        <v>0</v>
      </c>
      <c r="E9" s="19"/>
      <c r="F9" s="19"/>
      <c r="G9" s="20" t="s">
        <v>8</v>
      </c>
      <c r="H9" s="24">
        <v>944</v>
      </c>
      <c r="I9" s="1">
        <v>944</v>
      </c>
    </row>
    <row r="10" spans="1:16" x14ac:dyDescent="0.3">
      <c r="A10" s="21">
        <v>3</v>
      </c>
      <c r="B10" s="18" t="s">
        <v>6</v>
      </c>
      <c r="C10" s="19">
        <f>3000-500</f>
        <v>2500</v>
      </c>
      <c r="D10" s="19">
        <f>2500-26.3+2.6+60+53.1+19.1+47+107.6+300+200-60-2.9-1.4</f>
        <v>3198.7999999999993</v>
      </c>
      <c r="E10" s="19">
        <v>130.6</v>
      </c>
      <c r="F10" s="19"/>
      <c r="G10" s="20" t="s">
        <v>9</v>
      </c>
      <c r="H10" s="23">
        <v>941</v>
      </c>
    </row>
    <row r="12" spans="1:16" x14ac:dyDescent="0.3">
      <c r="D12" s="31"/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2025-04-21T03:13:21Z</dcterms:modified>
</cp:coreProperties>
</file>